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040" windowHeight="7335" activeTab="1"/>
  </bookViews>
  <sheets>
    <sheet name="Lot 6 BPU" sheetId="1" r:id="rId1"/>
    <sheet name="Lot 6 DQE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2" l="1"/>
  <c r="F25" i="2"/>
  <c r="D22" i="2" l="1"/>
  <c r="D26" i="2" l="1"/>
  <c r="D27" i="2"/>
  <c r="D28" i="2"/>
  <c r="D29" i="2"/>
  <c r="D30" i="2"/>
  <c r="D25" i="2"/>
  <c r="C26" i="2"/>
  <c r="C27" i="2"/>
  <c r="C28" i="2"/>
  <c r="C29" i="2"/>
  <c r="C30" i="2"/>
  <c r="C25" i="2"/>
  <c r="D10" i="2"/>
  <c r="D11" i="2"/>
  <c r="D12" i="2"/>
  <c r="D13" i="2"/>
  <c r="D14" i="2"/>
  <c r="B10" i="2"/>
  <c r="B11" i="2"/>
  <c r="B12" i="2"/>
  <c r="B13" i="2"/>
  <c r="B14" i="2"/>
  <c r="B16" i="2"/>
  <c r="B17" i="2"/>
  <c r="B18" i="2"/>
  <c r="B19" i="2"/>
  <c r="B21" i="2"/>
  <c r="B22" i="2"/>
  <c r="B23" i="2"/>
  <c r="B9" i="2"/>
  <c r="C10" i="2"/>
  <c r="C11" i="2"/>
  <c r="C12" i="2"/>
  <c r="C13" i="2"/>
  <c r="C14" i="2"/>
  <c r="C16" i="2"/>
  <c r="C17" i="2"/>
  <c r="C18" i="2"/>
  <c r="C19" i="2"/>
  <c r="C21" i="2"/>
  <c r="C22" i="2"/>
  <c r="C23" i="2"/>
  <c r="C9" i="2"/>
  <c r="D23" i="2" l="1"/>
  <c r="D21" i="2"/>
  <c r="D19" i="2"/>
  <c r="D18" i="2"/>
  <c r="D17" i="2"/>
  <c r="D16" i="2"/>
  <c r="D9" i="2"/>
  <c r="F22" i="2" l="1"/>
  <c r="F21" i="2"/>
  <c r="F18" i="2"/>
  <c r="F16" i="2"/>
  <c r="F9" i="2"/>
  <c r="F13" i="2"/>
  <c r="F11" i="2"/>
  <c r="F31" i="2" l="1"/>
</calcChain>
</file>

<file path=xl/sharedStrings.xml><?xml version="1.0" encoding="utf-8"?>
<sst xmlns="http://schemas.openxmlformats.org/spreadsheetml/2006/main" count="92" uniqueCount="44">
  <si>
    <t>Annexe 1 à l'acte d'engagement - Bordereau des Prix Unitaires</t>
  </si>
  <si>
    <t xml:space="preserve">Par défaut les frais d'expédition souhaités sont sans signature     </t>
  </si>
  <si>
    <t>Description</t>
  </si>
  <si>
    <t>Référence - modèle (*)</t>
  </si>
  <si>
    <t>Unité</t>
  </si>
  <si>
    <t>Prix unitaire HT</t>
  </si>
  <si>
    <t>Identification première</t>
  </si>
  <si>
    <t>Barrette souple conventionnelle pose rapide - livraison délai normal</t>
  </si>
  <si>
    <t>pièce</t>
  </si>
  <si>
    <t>Barrette souple conventionnelle pose rapide - livraison délai urgent</t>
  </si>
  <si>
    <t>Paire de barrettes souples pose rapide électronique + conventionnelle - livraison délai normal</t>
  </si>
  <si>
    <t>paire</t>
  </si>
  <si>
    <t>Paire de barrettes souples pose rapide électronique + conventionnelle - livraison délai urgent</t>
  </si>
  <si>
    <t>Rebouclage</t>
  </si>
  <si>
    <t>Barrette souple conventionnelle  pose rapide de remplacement  à l'identique  - livraison délai normal</t>
  </si>
  <si>
    <t>Barrette souple conventionnelle  pose rapide de remplacement  à l'identique  - livraison délai urgent</t>
  </si>
  <si>
    <t>Matériels associés</t>
  </si>
  <si>
    <t>Pince manuelle</t>
  </si>
  <si>
    <t>Pince automatique</t>
  </si>
  <si>
    <t>Stylo feutre spécifique pour l'inscription sur les boucles ovines et caprines</t>
  </si>
  <si>
    <t>Envoi de barrettes - livraison délai normal</t>
  </si>
  <si>
    <t>Envoi de barrettes - livraison délai urgent</t>
  </si>
  <si>
    <t>Envoi spécifique rebouclage -  livraison délai normal</t>
  </si>
  <si>
    <t>Envoi spécifique rebouclage -  livraison délai urgent</t>
  </si>
  <si>
    <t>Envoi matériels associés - livraison délai normal</t>
  </si>
  <si>
    <t>Envoi matériels associés - livraison délai urgent</t>
  </si>
  <si>
    <t>Pour les envois, préciser l'unité (paire, pièce, colis…)</t>
  </si>
  <si>
    <t>(*) Une seule référence par type de repères</t>
  </si>
  <si>
    <t>Fait à</t>
  </si>
  <si>
    <t>Le</t>
  </si>
  <si>
    <t>(Nom-Prénom-Signature-cachet du candidat)</t>
  </si>
  <si>
    <t>Quantité</t>
  </si>
  <si>
    <t>TOTAL</t>
  </si>
  <si>
    <t>Prix total HT</t>
  </si>
  <si>
    <t>Le BPU doit être complété dans son intégratlité, il ne peut être modifié en rajoutant ou supprimant des lignes.</t>
  </si>
  <si>
    <t xml:space="preserve">au colis </t>
  </si>
  <si>
    <t>Marché de fourniture de repères officiels d'identification  n°2025IDENTIFI01</t>
  </si>
  <si>
    <t>Les quantités sont basées sur les commandes 2024 et n'ont pas de valeur contractuelle</t>
  </si>
  <si>
    <t>De nombreux éléments non maitrisés par les Chambres d'Agriculture (naissances, législation, conséquence d'épidémie,...) peuvent faire varier ces quantités et/ou les faire glisser d'un lot à l'autre. En aucun cas les Chambres d'Agriculture ne sauraient être tenues responsables d'un changement des données même conséquentes, et aucun recours ne pourra être entamé contre ces dernières.</t>
  </si>
  <si>
    <t xml:space="preserve">Barrette souple électronique FDX pose rapide - livraison délai normal </t>
  </si>
  <si>
    <t>Barrette souple électronique FDX pose rapide - livraison délai urgent</t>
  </si>
  <si>
    <t>Barrette souple électronique FDX pose rapide de remplacement  à l'identique - livraison délai normal</t>
  </si>
  <si>
    <t>Barrette souple électronique FDX pose rapide de remplacement  à l'identique - livraison délai urgent</t>
  </si>
  <si>
    <t>Lot 6 - Repères de barrettes souples pose rapide pour les ovins/caprins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</si>
</sst>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Verdana"/>
      <family val="2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lightUp">
        <bgColor theme="0" tint="-0.14996795556505021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locked="0"/>
    </xf>
    <xf numFmtId="0" fontId="0" fillId="2" borderId="0" xfId="0" applyFill="1"/>
    <xf numFmtId="0" fontId="0" fillId="2" borderId="0" xfId="0" applyFill="1" applyProtection="1">
      <protection locked="0"/>
    </xf>
    <xf numFmtId="0" fontId="0" fillId="2" borderId="0" xfId="0" applyFill="1" applyAlignment="1">
      <alignment horizontal="left"/>
    </xf>
    <xf numFmtId="0" fontId="0" fillId="2" borderId="0" xfId="0" applyFill="1" applyAlignment="1" applyProtection="1">
      <alignment horizontal="left"/>
      <protection locked="0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right"/>
      <protection locked="0"/>
    </xf>
    <xf numFmtId="164" fontId="0" fillId="0" borderId="5" xfId="0" applyNumberFormat="1" applyBorder="1" applyAlignment="1" applyProtection="1">
      <alignment horizontal="right"/>
      <protection locked="0"/>
    </xf>
    <xf numFmtId="0" fontId="0" fillId="0" borderId="6" xfId="0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left" vertical="center"/>
    </xf>
    <xf numFmtId="0" fontId="0" fillId="0" borderId="6" xfId="0" applyBorder="1" applyAlignment="1" applyProtection="1">
      <alignment horizontal="left" vertical="center"/>
      <protection locked="0"/>
    </xf>
    <xf numFmtId="0" fontId="3" fillId="0" borderId="1" xfId="0" applyFont="1" applyBorder="1"/>
    <xf numFmtId="0" fontId="3" fillId="3" borderId="1" xfId="0" applyFont="1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right"/>
      <protection locked="0"/>
    </xf>
    <xf numFmtId="0" fontId="0" fillId="0" borderId="7" xfId="0" applyBorder="1"/>
    <xf numFmtId="0" fontId="0" fillId="3" borderId="2" xfId="0" applyFill="1" applyBorder="1" applyProtection="1">
      <protection locked="0"/>
    </xf>
    <xf numFmtId="164" fontId="0" fillId="0" borderId="0" xfId="0" applyNumberFormat="1" applyProtection="1">
      <protection locked="0"/>
    </xf>
    <xf numFmtId="0" fontId="4" fillId="0" borderId="0" xfId="0" applyFont="1"/>
    <xf numFmtId="0" fontId="5" fillId="0" borderId="0" xfId="0" applyFont="1" applyAlignment="1">
      <alignment horizontal="left" wrapText="1"/>
    </xf>
    <xf numFmtId="0" fontId="0" fillId="0" borderId="0" xfId="0" applyAlignment="1" applyProtection="1">
      <alignment wrapText="1"/>
      <protection locked="0"/>
    </xf>
    <xf numFmtId="164" fontId="0" fillId="0" borderId="1" xfId="0" applyNumberFormat="1" applyBorder="1" applyProtection="1">
      <protection locked="0"/>
    </xf>
    <xf numFmtId="164" fontId="0" fillId="0" borderId="10" xfId="0" applyNumberFormat="1" applyBorder="1" applyAlignment="1" applyProtection="1">
      <alignment horizontal="right"/>
      <protection locked="0"/>
    </xf>
    <xf numFmtId="164" fontId="0" fillId="2" borderId="8" xfId="0" applyNumberFormat="1" applyFill="1" applyBorder="1" applyAlignment="1" applyProtection="1">
      <alignment horizontal="right"/>
      <protection locked="0"/>
    </xf>
    <xf numFmtId="0" fontId="0" fillId="0" borderId="0" xfId="0" applyBorder="1"/>
    <xf numFmtId="0" fontId="0" fillId="2" borderId="0" xfId="0" applyFill="1" applyBorder="1" applyProtection="1">
      <protection locked="0"/>
    </xf>
    <xf numFmtId="164" fontId="0" fillId="2" borderId="0" xfId="0" applyNumberFormat="1" applyFill="1" applyBorder="1" applyAlignment="1" applyProtection="1">
      <alignment horizontal="right"/>
      <protection locked="0"/>
    </xf>
    <xf numFmtId="0" fontId="0" fillId="0" borderId="0" xfId="0" applyBorder="1" applyProtection="1">
      <protection locked="0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164" fontId="1" fillId="4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center"/>
      <protection locked="0"/>
    </xf>
    <xf numFmtId="164" fontId="1" fillId="4" borderId="8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left" vertical="center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164" fontId="1" fillId="5" borderId="3" xfId="0" applyNumberFormat="1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  <protection locked="0"/>
    </xf>
    <xf numFmtId="164" fontId="1" fillId="5" borderId="1" xfId="0" applyNumberFormat="1" applyFont="1" applyFill="1" applyBorder="1" applyAlignment="1" applyProtection="1">
      <alignment horizontal="right" vertical="center"/>
      <protection locked="0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 applyProtection="1">
      <alignment horizontal="center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0" fontId="0" fillId="5" borderId="1" xfId="0" applyFill="1" applyBorder="1" applyProtection="1">
      <protection locked="0"/>
    </xf>
    <xf numFmtId="0" fontId="0" fillId="0" borderId="11" xfId="0" applyFill="1" applyBorder="1"/>
    <xf numFmtId="0" fontId="0" fillId="0" borderId="11" xfId="0" applyFill="1" applyBorder="1" applyProtection="1">
      <protection locked="0"/>
    </xf>
    <xf numFmtId="164" fontId="0" fillId="0" borderId="11" xfId="0" applyNumberFormat="1" applyFill="1" applyBorder="1" applyAlignment="1" applyProtection="1">
      <alignment horizontal="right"/>
      <protection locked="0"/>
    </xf>
    <xf numFmtId="0" fontId="0" fillId="0" borderId="11" xfId="0" applyBorder="1" applyAlignment="1" applyProtection="1">
      <alignment horizontal="left" vertical="center" wrapText="1"/>
      <protection locked="0"/>
    </xf>
    <xf numFmtId="164" fontId="1" fillId="5" borderId="9" xfId="0" applyNumberFormat="1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horizontal="center" vertical="center"/>
      <protection locked="0"/>
    </xf>
    <xf numFmtId="164" fontId="1" fillId="5" borderId="8" xfId="0" applyNumberFormat="1" applyFont="1" applyFill="1" applyBorder="1" applyAlignment="1" applyProtection="1">
      <alignment horizontal="right" vertical="center"/>
      <protection locked="0"/>
    </xf>
    <xf numFmtId="3" fontId="0" fillId="5" borderId="1" xfId="0" applyNumberFormat="1" applyFill="1" applyBorder="1" applyProtection="1">
      <protection locked="0"/>
    </xf>
    <xf numFmtId="164" fontId="0" fillId="5" borderId="1" xfId="0" applyNumberFormat="1" applyFill="1" applyBorder="1" applyProtection="1">
      <protection locked="0"/>
    </xf>
    <xf numFmtId="164" fontId="0" fillId="5" borderId="8" xfId="0" applyNumberFormat="1" applyFill="1" applyBorder="1" applyAlignment="1" applyProtection="1">
      <alignment horizontal="right"/>
      <protection locked="0"/>
    </xf>
    <xf numFmtId="0" fontId="0" fillId="0" borderId="11" xfId="0" applyBorder="1"/>
    <xf numFmtId="0" fontId="0" fillId="0" borderId="11" xfId="0" applyBorder="1" applyProtection="1">
      <protection locked="0"/>
    </xf>
    <xf numFmtId="164" fontId="0" fillId="0" borderId="11" xfId="0" applyNumberFormat="1" applyBorder="1" applyAlignment="1" applyProtection="1">
      <alignment horizontal="right"/>
      <protection locked="0"/>
    </xf>
    <xf numFmtId="164" fontId="0" fillId="0" borderId="11" xfId="0" applyNumberFormat="1" applyBorder="1" applyProtection="1">
      <protection locked="0"/>
    </xf>
    <xf numFmtId="164" fontId="0" fillId="6" borderId="1" xfId="0" applyNumberFormat="1" applyFill="1" applyBorder="1" applyProtection="1">
      <protection locked="0"/>
    </xf>
    <xf numFmtId="0" fontId="1" fillId="7" borderId="1" xfId="0" applyFont="1" applyFill="1" applyBorder="1"/>
    <xf numFmtId="0" fontId="0" fillId="7" borderId="1" xfId="0" applyFill="1" applyBorder="1" applyProtection="1">
      <protection locked="0"/>
    </xf>
    <xf numFmtId="164" fontId="0" fillId="7" borderId="1" xfId="0" applyNumberFormat="1" applyFill="1" applyBorder="1" applyAlignment="1" applyProtection="1">
      <alignment horizontal="right"/>
      <protection locked="0"/>
    </xf>
    <xf numFmtId="164" fontId="1" fillId="7" borderId="1" xfId="0" applyNumberFormat="1" applyFont="1" applyFill="1" applyBorder="1" applyProtection="1">
      <protection locked="0"/>
    </xf>
    <xf numFmtId="0" fontId="5" fillId="0" borderId="0" xfId="0" applyFont="1" applyAlignment="1">
      <alignment horizontal="left" wrapText="1"/>
    </xf>
    <xf numFmtId="3" fontId="0" fillId="0" borderId="1" xfId="0" applyNumberFormat="1" applyFill="1" applyBorder="1" applyProtection="1">
      <protection locked="0"/>
    </xf>
    <xf numFmtId="0" fontId="1" fillId="4" borderId="2" xfId="0" applyFont="1" applyFill="1" applyBorder="1" applyAlignment="1" applyProtection="1">
      <alignment horizontal="left"/>
      <protection locked="0"/>
    </xf>
    <xf numFmtId="0" fontId="1" fillId="5" borderId="4" xfId="0" applyFont="1" applyFill="1" applyBorder="1" applyAlignment="1" applyProtection="1">
      <alignment horizontal="left" vertical="center"/>
      <protection locked="0"/>
    </xf>
    <xf numFmtId="0" fontId="0" fillId="5" borderId="2" xfId="0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/>
      <protection locked="0"/>
    </xf>
    <xf numFmtId="0" fontId="0" fillId="3" borderId="2" xfId="0" applyFill="1" applyBorder="1" applyAlignment="1" applyProtection="1">
      <alignment horizontal="left"/>
      <protection locked="0"/>
    </xf>
    <xf numFmtId="0" fontId="0" fillId="7" borderId="1" xfId="0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>
      <alignment horizontal="left"/>
    </xf>
    <xf numFmtId="0" fontId="0" fillId="0" borderId="0" xfId="0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7" workbookViewId="0">
      <selection activeCell="K23" sqref="K23"/>
    </sheetView>
  </sheetViews>
  <sheetFormatPr baseColWidth="10" defaultRowHeight="18" customHeight="1" x14ac:dyDescent="0.25"/>
  <cols>
    <col min="1" max="1" width="90.7109375" customWidth="1"/>
    <col min="2" max="2" width="26.140625" customWidth="1"/>
    <col min="4" max="4" width="22.5703125" customWidth="1"/>
  </cols>
  <sheetData>
    <row r="1" spans="1:4" s="1" customFormat="1" ht="18" customHeight="1" x14ac:dyDescent="0.3">
      <c r="A1" s="90" t="s">
        <v>36</v>
      </c>
      <c r="B1" s="90"/>
      <c r="C1" s="90"/>
      <c r="D1" s="90"/>
    </row>
    <row r="2" spans="1:4" s="1" customFormat="1" ht="18" customHeight="1" x14ac:dyDescent="0.3">
      <c r="A2" s="90" t="s">
        <v>0</v>
      </c>
      <c r="B2" s="90"/>
      <c r="C2" s="90"/>
      <c r="D2" s="90"/>
    </row>
    <row r="3" spans="1:4" s="1" customFormat="1" ht="18" customHeight="1" x14ac:dyDescent="0.3">
      <c r="A3" s="90" t="s">
        <v>43</v>
      </c>
      <c r="B3" s="90"/>
      <c r="C3" s="90"/>
      <c r="D3" s="90"/>
    </row>
    <row r="4" spans="1:4" s="1" customFormat="1" ht="18" customHeight="1" x14ac:dyDescent="0.25">
      <c r="A4" s="91" t="s">
        <v>34</v>
      </c>
      <c r="B4" s="91"/>
      <c r="C4" s="91"/>
      <c r="D4" s="91"/>
    </row>
    <row r="5" spans="1:4" s="1" customFormat="1" ht="18" customHeight="1" x14ac:dyDescent="0.25">
      <c r="A5" s="2" t="s">
        <v>1</v>
      </c>
      <c r="B5" s="5"/>
      <c r="C5" s="5"/>
      <c r="D5" s="5"/>
    </row>
    <row r="6" spans="1:4" s="1" customFormat="1" ht="18" customHeight="1" x14ac:dyDescent="0.25">
      <c r="A6" s="2"/>
      <c r="B6" s="5"/>
      <c r="C6" s="5"/>
      <c r="D6" s="5"/>
    </row>
    <row r="7" spans="1:4" s="1" customFormat="1" ht="18" customHeight="1" x14ac:dyDescent="0.25">
      <c r="A7" s="34" t="s">
        <v>2</v>
      </c>
      <c r="B7" s="35" t="s">
        <v>3</v>
      </c>
      <c r="C7" s="36" t="s">
        <v>4</v>
      </c>
      <c r="D7" s="37" t="s">
        <v>5</v>
      </c>
    </row>
    <row r="8" spans="1:4" s="1" customFormat="1" ht="18" customHeight="1" x14ac:dyDescent="0.25">
      <c r="A8" s="45" t="s">
        <v>6</v>
      </c>
      <c r="B8" s="46"/>
      <c r="C8" s="47"/>
      <c r="D8" s="48"/>
    </row>
    <row r="9" spans="1:4" s="1" customFormat="1" ht="18" customHeight="1" x14ac:dyDescent="0.25">
      <c r="A9" s="12" t="s">
        <v>10</v>
      </c>
      <c r="B9" s="13"/>
      <c r="C9" s="8" t="s">
        <v>11</v>
      </c>
      <c r="D9" s="10"/>
    </row>
    <row r="10" spans="1:4" s="1" customFormat="1" ht="18" customHeight="1" x14ac:dyDescent="0.25">
      <c r="A10" s="12" t="s">
        <v>12</v>
      </c>
      <c r="B10" s="13"/>
      <c r="C10" s="8" t="s">
        <v>11</v>
      </c>
      <c r="D10" s="10"/>
    </row>
    <row r="11" spans="1:4" s="1" customFormat="1" ht="18" customHeight="1" x14ac:dyDescent="0.25">
      <c r="A11" s="6" t="s">
        <v>7</v>
      </c>
      <c r="B11" s="7"/>
      <c r="C11" s="8" t="s">
        <v>8</v>
      </c>
      <c r="D11" s="9"/>
    </row>
    <row r="12" spans="1:4" s="1" customFormat="1" ht="18" customHeight="1" x14ac:dyDescent="0.25">
      <c r="A12" s="6" t="s">
        <v>9</v>
      </c>
      <c r="B12" s="7"/>
      <c r="C12" s="8" t="s">
        <v>8</v>
      </c>
      <c r="D12" s="10"/>
    </row>
    <row r="13" spans="1:4" s="1" customFormat="1" ht="18" customHeight="1" x14ac:dyDescent="0.25">
      <c r="A13" s="6" t="s">
        <v>39</v>
      </c>
      <c r="B13" s="7"/>
      <c r="C13" s="8" t="s">
        <v>8</v>
      </c>
      <c r="D13" s="10"/>
    </row>
    <row r="14" spans="1:4" s="1" customFormat="1" ht="18" customHeight="1" x14ac:dyDescent="0.25">
      <c r="A14" s="6" t="s">
        <v>40</v>
      </c>
      <c r="B14" s="11"/>
      <c r="C14" s="8" t="s">
        <v>8</v>
      </c>
      <c r="D14" s="10"/>
    </row>
    <row r="15" spans="1:4" s="1" customFormat="1" ht="18" customHeight="1" x14ac:dyDescent="0.25">
      <c r="A15" s="49" t="s">
        <v>13</v>
      </c>
      <c r="B15" s="50"/>
      <c r="C15" s="51"/>
      <c r="D15" s="52"/>
    </row>
    <row r="16" spans="1:4" s="1" customFormat="1" ht="18" customHeight="1" x14ac:dyDescent="0.25">
      <c r="A16" s="14" t="s">
        <v>14</v>
      </c>
      <c r="B16" s="11"/>
      <c r="C16" s="15" t="s">
        <v>8</v>
      </c>
      <c r="D16" s="10"/>
    </row>
    <row r="17" spans="1:4" s="1" customFormat="1" ht="18" customHeight="1" x14ac:dyDescent="0.25">
      <c r="A17" s="14" t="s">
        <v>15</v>
      </c>
      <c r="B17" s="11"/>
      <c r="C17" s="15" t="s">
        <v>8</v>
      </c>
      <c r="D17" s="10"/>
    </row>
    <row r="18" spans="1:4" s="1" customFormat="1" ht="18" customHeight="1" x14ac:dyDescent="0.25">
      <c r="A18" s="14" t="s">
        <v>41</v>
      </c>
      <c r="B18" s="11"/>
      <c r="C18" s="15" t="s">
        <v>8</v>
      </c>
      <c r="D18" s="10"/>
    </row>
    <row r="19" spans="1:4" s="1" customFormat="1" ht="18" customHeight="1" x14ac:dyDescent="0.25">
      <c r="A19" s="14" t="s">
        <v>42</v>
      </c>
      <c r="B19" s="11"/>
      <c r="C19" s="15" t="s">
        <v>8</v>
      </c>
      <c r="D19" s="10"/>
    </row>
    <row r="20" spans="1:4" s="1" customFormat="1" ht="18" customHeight="1" x14ac:dyDescent="0.25">
      <c r="A20" s="53" t="s">
        <v>16</v>
      </c>
      <c r="B20" s="54"/>
      <c r="C20" s="55"/>
      <c r="D20" s="56"/>
    </row>
    <row r="21" spans="1:4" s="1" customFormat="1" ht="18" customHeight="1" x14ac:dyDescent="0.25">
      <c r="A21" s="16" t="s">
        <v>17</v>
      </c>
      <c r="B21" s="17"/>
      <c r="C21" s="15" t="s">
        <v>8</v>
      </c>
      <c r="D21" s="10"/>
    </row>
    <row r="22" spans="1:4" s="1" customFormat="1" ht="18" customHeight="1" x14ac:dyDescent="0.25">
      <c r="A22" s="41" t="s">
        <v>18</v>
      </c>
      <c r="B22" s="42"/>
      <c r="C22" s="8" t="s">
        <v>8</v>
      </c>
      <c r="D22" s="9"/>
    </row>
    <row r="23" spans="1:4" s="1" customFormat="1" ht="18" customHeight="1" x14ac:dyDescent="0.25">
      <c r="A23" s="6" t="s">
        <v>19</v>
      </c>
      <c r="B23" s="43"/>
      <c r="C23" s="8" t="s">
        <v>8</v>
      </c>
      <c r="D23" s="9"/>
    </row>
    <row r="24" spans="1:4" s="1" customFormat="1" ht="18" customHeight="1" x14ac:dyDescent="0.25">
      <c r="A24" s="58"/>
      <c r="B24" s="59"/>
      <c r="C24" s="59"/>
      <c r="D24" s="60"/>
    </row>
    <row r="25" spans="1:4" s="1" customFormat="1" ht="18" customHeight="1" x14ac:dyDescent="0.25">
      <c r="A25" s="18" t="s">
        <v>20</v>
      </c>
      <c r="B25" s="19"/>
      <c r="C25" s="44" t="s">
        <v>35</v>
      </c>
      <c r="D25" s="20"/>
    </row>
    <row r="26" spans="1:4" s="1" customFormat="1" ht="18" customHeight="1" x14ac:dyDescent="0.25">
      <c r="A26" s="18" t="s">
        <v>21</v>
      </c>
      <c r="B26" s="19"/>
      <c r="C26" s="44" t="s">
        <v>35</v>
      </c>
      <c r="D26" s="20"/>
    </row>
    <row r="27" spans="1:4" s="1" customFormat="1" ht="18" customHeight="1" x14ac:dyDescent="0.25">
      <c r="A27" s="18" t="s">
        <v>22</v>
      </c>
      <c r="B27" s="19"/>
      <c r="C27" s="44" t="s">
        <v>35</v>
      </c>
      <c r="D27" s="9"/>
    </row>
    <row r="28" spans="1:4" s="1" customFormat="1" ht="18" customHeight="1" x14ac:dyDescent="0.25">
      <c r="A28" s="18" t="s">
        <v>23</v>
      </c>
      <c r="B28" s="19"/>
      <c r="C28" s="44" t="s">
        <v>35</v>
      </c>
      <c r="D28" s="9"/>
    </row>
    <row r="29" spans="1:4" s="1" customFormat="1" ht="18" customHeight="1" x14ac:dyDescent="0.25">
      <c r="A29" s="21" t="s">
        <v>24</v>
      </c>
      <c r="B29" s="22"/>
      <c r="C29" s="44" t="s">
        <v>35</v>
      </c>
      <c r="D29" s="20"/>
    </row>
    <row r="30" spans="1:4" s="1" customFormat="1" ht="18" customHeight="1" x14ac:dyDescent="0.25">
      <c r="A30" s="21" t="s">
        <v>25</v>
      </c>
      <c r="B30" s="22"/>
      <c r="C30" s="44" t="s">
        <v>35</v>
      </c>
      <c r="D30" s="20"/>
    </row>
    <row r="31" spans="1:4" s="1" customFormat="1" ht="18" customHeight="1" x14ac:dyDescent="0.25">
      <c r="A31"/>
      <c r="D31" s="23"/>
    </row>
    <row r="32" spans="1:4" s="1" customFormat="1" ht="18" customHeight="1" x14ac:dyDescent="0.25">
      <c r="A32" s="24" t="s">
        <v>26</v>
      </c>
      <c r="D32" s="23"/>
    </row>
    <row r="33" spans="1:4" s="1" customFormat="1" ht="18" customHeight="1" x14ac:dyDescent="0.25">
      <c r="A33" s="1" t="s">
        <v>27</v>
      </c>
      <c r="D33" s="23"/>
    </row>
    <row r="34" spans="1:4" s="1" customFormat="1" ht="18" customHeight="1" x14ac:dyDescent="0.25">
      <c r="B34" s="26" t="s">
        <v>28</v>
      </c>
      <c r="D34" s="1" t="s">
        <v>29</v>
      </c>
    </row>
    <row r="35" spans="1:4" s="1" customFormat="1" ht="18" customHeight="1" x14ac:dyDescent="0.25">
      <c r="B35" s="89" t="s">
        <v>30</v>
      </c>
      <c r="C35" s="89"/>
      <c r="D35" s="89"/>
    </row>
    <row r="36" spans="1:4" ht="18" customHeight="1" x14ac:dyDescent="0.25">
      <c r="A36" s="1"/>
      <c r="B36" s="1"/>
      <c r="C36" s="1"/>
      <c r="D36" s="23"/>
    </row>
    <row r="37" spans="1:4" ht="18" customHeight="1" x14ac:dyDescent="0.25">
      <c r="A37" s="1"/>
      <c r="B37" s="1"/>
      <c r="C37" s="1"/>
      <c r="D37" s="23"/>
    </row>
    <row r="38" spans="1:4" ht="18" customHeight="1" x14ac:dyDescent="0.25">
      <c r="A38" s="1"/>
      <c r="B38" s="1"/>
      <c r="C38" s="1"/>
      <c r="D38" s="23"/>
    </row>
  </sheetData>
  <mergeCells count="5">
    <mergeCell ref="B35:D35"/>
    <mergeCell ref="A1:D1"/>
    <mergeCell ref="A2:D2"/>
    <mergeCell ref="A3:D3"/>
    <mergeCell ref="A4:D4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workbookViewId="0">
      <selection activeCell="J18" sqref="J18"/>
    </sheetView>
  </sheetViews>
  <sheetFormatPr baseColWidth="10" defaultRowHeight="18" customHeight="1" x14ac:dyDescent="0.25"/>
  <cols>
    <col min="1" max="1" width="92" customWidth="1"/>
    <col min="2" max="2" width="21.85546875" style="88" customWidth="1"/>
    <col min="4" max="4" width="22.5703125" customWidth="1"/>
    <col min="6" max="6" width="15.28515625" customWidth="1"/>
  </cols>
  <sheetData>
    <row r="1" spans="1:6" s="1" customFormat="1" ht="18" customHeight="1" x14ac:dyDescent="0.3">
      <c r="A1" s="90" t="s">
        <v>36</v>
      </c>
      <c r="B1" s="90"/>
      <c r="C1" s="90"/>
      <c r="D1" s="90"/>
      <c r="E1" s="90"/>
      <c r="F1" s="90"/>
    </row>
    <row r="2" spans="1:6" s="1" customFormat="1" ht="18" customHeight="1" x14ac:dyDescent="0.3">
      <c r="A2" s="90" t="s">
        <v>0</v>
      </c>
      <c r="B2" s="90"/>
      <c r="C2" s="90"/>
      <c r="D2" s="90"/>
      <c r="E2" s="90"/>
      <c r="F2" s="90"/>
    </row>
    <row r="3" spans="1:6" s="1" customFormat="1" ht="18" customHeight="1" x14ac:dyDescent="0.3">
      <c r="A3" s="90" t="s">
        <v>43</v>
      </c>
      <c r="B3" s="90"/>
      <c r="C3" s="90"/>
      <c r="D3" s="90"/>
      <c r="E3" s="90"/>
      <c r="F3" s="90"/>
    </row>
    <row r="4" spans="1:6" s="1" customFormat="1" ht="18" customHeight="1" x14ac:dyDescent="0.25">
      <c r="A4" s="91" t="s">
        <v>37</v>
      </c>
      <c r="B4" s="91"/>
      <c r="C4" s="91"/>
      <c r="D4" s="91"/>
      <c r="E4" s="91"/>
      <c r="F4" s="91"/>
    </row>
    <row r="5" spans="1:6" s="1" customFormat="1" ht="18" customHeight="1" x14ac:dyDescent="0.25">
      <c r="A5" s="2" t="s">
        <v>1</v>
      </c>
      <c r="B5" s="5"/>
      <c r="C5" s="3"/>
      <c r="D5" s="3"/>
    </row>
    <row r="6" spans="1:6" s="1" customFormat="1" ht="18" customHeight="1" x14ac:dyDescent="0.25">
      <c r="A6" s="4"/>
      <c r="B6" s="5"/>
      <c r="C6" s="5"/>
      <c r="D6" s="5"/>
    </row>
    <row r="7" spans="1:6" s="1" customFormat="1" ht="18" customHeight="1" x14ac:dyDescent="0.25">
      <c r="A7" s="38" t="s">
        <v>2</v>
      </c>
      <c r="B7" s="79" t="s">
        <v>3</v>
      </c>
      <c r="C7" s="39" t="s">
        <v>4</v>
      </c>
      <c r="D7" s="40" t="s">
        <v>5</v>
      </c>
      <c r="E7" s="39" t="s">
        <v>31</v>
      </c>
      <c r="F7" s="39" t="s">
        <v>33</v>
      </c>
    </row>
    <row r="8" spans="1:6" s="1" customFormat="1" ht="18" customHeight="1" x14ac:dyDescent="0.25">
      <c r="A8" s="45" t="s">
        <v>6</v>
      </c>
      <c r="B8" s="80"/>
      <c r="C8" s="47"/>
      <c r="D8" s="62"/>
      <c r="E8" s="57"/>
      <c r="F8" s="57"/>
    </row>
    <row r="9" spans="1:6" s="1" customFormat="1" ht="18" customHeight="1" x14ac:dyDescent="0.25">
      <c r="A9" s="12" t="s">
        <v>10</v>
      </c>
      <c r="B9" s="7">
        <f>'Lot 6 BPU'!B9</f>
        <v>0</v>
      </c>
      <c r="C9" s="8" t="str">
        <f>'Lot 6 BPU'!C9</f>
        <v>paire</v>
      </c>
      <c r="D9" s="28">
        <f>'Lot 6 BPU'!D9</f>
        <v>0</v>
      </c>
      <c r="E9" s="78">
        <v>59700</v>
      </c>
      <c r="F9" s="27">
        <f>E9*D9</f>
        <v>0</v>
      </c>
    </row>
    <row r="10" spans="1:6" s="1" customFormat="1" ht="18" customHeight="1" x14ac:dyDescent="0.25">
      <c r="A10" s="12" t="s">
        <v>12</v>
      </c>
      <c r="B10" s="7">
        <f>'Lot 6 BPU'!B10</f>
        <v>0</v>
      </c>
      <c r="C10" s="8" t="str">
        <f>'Lot 6 BPU'!C10</f>
        <v>paire</v>
      </c>
      <c r="D10" s="28">
        <f>'Lot 6 BPU'!D10</f>
        <v>0</v>
      </c>
      <c r="E10" s="72"/>
      <c r="F10" s="72"/>
    </row>
    <row r="11" spans="1:6" s="1" customFormat="1" ht="18" customHeight="1" x14ac:dyDescent="0.25">
      <c r="A11" s="6" t="s">
        <v>7</v>
      </c>
      <c r="B11" s="7">
        <f>'Lot 6 BPU'!B11</f>
        <v>0</v>
      </c>
      <c r="C11" s="8" t="str">
        <f>'Lot 6 BPU'!C11</f>
        <v>pièce</v>
      </c>
      <c r="D11" s="28">
        <f>'Lot 6 BPU'!D11</f>
        <v>0</v>
      </c>
      <c r="E11" s="78">
        <v>560</v>
      </c>
      <c r="F11" s="27">
        <f>E11*D11</f>
        <v>0</v>
      </c>
    </row>
    <row r="12" spans="1:6" s="1" customFormat="1" ht="18" customHeight="1" x14ac:dyDescent="0.25">
      <c r="A12" s="6" t="s">
        <v>9</v>
      </c>
      <c r="B12" s="7">
        <f>'Lot 6 BPU'!B12</f>
        <v>0</v>
      </c>
      <c r="C12" s="8" t="str">
        <f>'Lot 6 BPU'!C12</f>
        <v>pièce</v>
      </c>
      <c r="D12" s="28">
        <f>'Lot 6 BPU'!D12</f>
        <v>0</v>
      </c>
      <c r="E12" s="72"/>
      <c r="F12" s="72"/>
    </row>
    <row r="13" spans="1:6" s="1" customFormat="1" ht="18" customHeight="1" x14ac:dyDescent="0.25">
      <c r="A13" s="6" t="s">
        <v>39</v>
      </c>
      <c r="B13" s="7">
        <f>'Lot 6 BPU'!B13</f>
        <v>0</v>
      </c>
      <c r="C13" s="8" t="str">
        <f>'Lot 6 BPU'!C13</f>
        <v>pièce</v>
      </c>
      <c r="D13" s="28">
        <f>'Lot 6 BPU'!D13</f>
        <v>0</v>
      </c>
      <c r="E13" s="78">
        <v>17100</v>
      </c>
      <c r="F13" s="27">
        <f t="shared" ref="F13:F22" si="0">E13*D13</f>
        <v>0</v>
      </c>
    </row>
    <row r="14" spans="1:6" s="1" customFormat="1" ht="18" customHeight="1" x14ac:dyDescent="0.25">
      <c r="A14" s="6" t="s">
        <v>40</v>
      </c>
      <c r="B14" s="7">
        <f>'Lot 6 BPU'!B14</f>
        <v>0</v>
      </c>
      <c r="C14" s="8" t="str">
        <f>'Lot 6 BPU'!C14</f>
        <v>pièce</v>
      </c>
      <c r="D14" s="28">
        <f>'Lot 6 BPU'!D14</f>
        <v>0</v>
      </c>
      <c r="E14" s="72"/>
      <c r="F14" s="72"/>
    </row>
    <row r="15" spans="1:6" s="1" customFormat="1" ht="18" customHeight="1" x14ac:dyDescent="0.25">
      <c r="A15" s="49" t="s">
        <v>13</v>
      </c>
      <c r="B15" s="81"/>
      <c r="C15" s="63"/>
      <c r="D15" s="64"/>
      <c r="E15" s="65"/>
      <c r="F15" s="66"/>
    </row>
    <row r="16" spans="1:6" s="1" customFormat="1" ht="18" customHeight="1" x14ac:dyDescent="0.25">
      <c r="A16" s="14" t="s">
        <v>14</v>
      </c>
      <c r="B16" s="7">
        <f>'Lot 6 BPU'!B16</f>
        <v>0</v>
      </c>
      <c r="C16" s="8" t="str">
        <f>'Lot 6 BPU'!C16</f>
        <v>pièce</v>
      </c>
      <c r="D16" s="28">
        <f>'Lot 6 BPU'!D16</f>
        <v>0</v>
      </c>
      <c r="E16" s="78">
        <v>10</v>
      </c>
      <c r="F16" s="27">
        <f t="shared" si="0"/>
        <v>0</v>
      </c>
    </row>
    <row r="17" spans="1:6" s="1" customFormat="1" ht="18" customHeight="1" x14ac:dyDescent="0.25">
      <c r="A17" s="14" t="s">
        <v>15</v>
      </c>
      <c r="B17" s="7">
        <f>'Lot 6 BPU'!B17</f>
        <v>0</v>
      </c>
      <c r="C17" s="8" t="str">
        <f>'Lot 6 BPU'!C17</f>
        <v>pièce</v>
      </c>
      <c r="D17" s="28">
        <f>'Lot 6 BPU'!D17</f>
        <v>0</v>
      </c>
      <c r="E17" s="72"/>
      <c r="F17" s="72"/>
    </row>
    <row r="18" spans="1:6" s="1" customFormat="1" ht="18" customHeight="1" x14ac:dyDescent="0.25">
      <c r="A18" s="14" t="s">
        <v>41</v>
      </c>
      <c r="B18" s="7">
        <f>'Lot 6 BPU'!B18</f>
        <v>0</v>
      </c>
      <c r="C18" s="8" t="str">
        <f>'Lot 6 BPU'!C18</f>
        <v>pièce</v>
      </c>
      <c r="D18" s="28">
        <f>'Lot 6 BPU'!D18</f>
        <v>0</v>
      </c>
      <c r="E18" s="78">
        <v>20</v>
      </c>
      <c r="F18" s="27">
        <f t="shared" si="0"/>
        <v>0</v>
      </c>
    </row>
    <row r="19" spans="1:6" s="1" customFormat="1" ht="18" customHeight="1" x14ac:dyDescent="0.25">
      <c r="A19" s="14" t="s">
        <v>42</v>
      </c>
      <c r="B19" s="7">
        <f>'Lot 6 BPU'!B19</f>
        <v>0</v>
      </c>
      <c r="C19" s="8" t="str">
        <f>'Lot 6 BPU'!C19</f>
        <v>pièce</v>
      </c>
      <c r="D19" s="28">
        <f>'Lot 6 BPU'!D19</f>
        <v>0</v>
      </c>
      <c r="E19" s="72"/>
      <c r="F19" s="72"/>
    </row>
    <row r="20" spans="1:6" s="1" customFormat="1" ht="18" customHeight="1" x14ac:dyDescent="0.25">
      <c r="A20" s="53" t="s">
        <v>16</v>
      </c>
      <c r="B20" s="81"/>
      <c r="C20" s="63"/>
      <c r="D20" s="67"/>
      <c r="E20" s="65"/>
      <c r="F20" s="66"/>
    </row>
    <row r="21" spans="1:6" s="1" customFormat="1" ht="18" customHeight="1" x14ac:dyDescent="0.25">
      <c r="A21" s="16" t="s">
        <v>17</v>
      </c>
      <c r="B21" s="7">
        <f>'Lot 6 BPU'!B21</f>
        <v>0</v>
      </c>
      <c r="C21" s="8" t="str">
        <f>'Lot 6 BPU'!C21</f>
        <v>pièce</v>
      </c>
      <c r="D21" s="28">
        <f>'Lot 6 BPU'!D21</f>
        <v>0</v>
      </c>
      <c r="E21" s="78">
        <v>20</v>
      </c>
      <c r="F21" s="27">
        <f t="shared" si="0"/>
        <v>0</v>
      </c>
    </row>
    <row r="22" spans="1:6" s="1" customFormat="1" ht="18" customHeight="1" x14ac:dyDescent="0.25">
      <c r="A22" s="41" t="s">
        <v>18</v>
      </c>
      <c r="B22" s="7">
        <f>'Lot 6 BPU'!B22</f>
        <v>0</v>
      </c>
      <c r="C22" s="8" t="str">
        <f>'Lot 6 BPU'!C22</f>
        <v>pièce</v>
      </c>
      <c r="D22" s="9">
        <f>'Lot 6 BPU'!D22</f>
        <v>0</v>
      </c>
      <c r="E22" s="78">
        <v>20</v>
      </c>
      <c r="F22" s="27">
        <f t="shared" si="0"/>
        <v>0</v>
      </c>
    </row>
    <row r="23" spans="1:6" s="1" customFormat="1" ht="18" customHeight="1" x14ac:dyDescent="0.25">
      <c r="A23" s="6" t="s">
        <v>19</v>
      </c>
      <c r="B23" s="7">
        <f>'Lot 6 BPU'!B23</f>
        <v>0</v>
      </c>
      <c r="C23" s="8" t="str">
        <f>'Lot 6 BPU'!C23</f>
        <v>pièce</v>
      </c>
      <c r="D23" s="9">
        <f>'Lot 6 BPU'!D23</f>
        <v>0</v>
      </c>
      <c r="E23" s="72"/>
      <c r="F23" s="72"/>
    </row>
    <row r="24" spans="1:6" s="1" customFormat="1" ht="18" customHeight="1" x14ac:dyDescent="0.25">
      <c r="A24" s="68"/>
      <c r="B24" s="61"/>
      <c r="C24" s="69"/>
      <c r="D24" s="70"/>
      <c r="E24" s="69"/>
      <c r="F24" s="71"/>
    </row>
    <row r="25" spans="1:6" s="1" customFormat="1" ht="18" customHeight="1" x14ac:dyDescent="0.25">
      <c r="A25" s="18" t="s">
        <v>20</v>
      </c>
      <c r="B25" s="82"/>
      <c r="C25" s="44" t="str">
        <f>'Lot 6 BPU'!C25</f>
        <v xml:space="preserve">au colis </v>
      </c>
      <c r="D25" s="29">
        <f>'Lot 6 BPU'!D25</f>
        <v>0</v>
      </c>
      <c r="E25" s="78">
        <v>300</v>
      </c>
      <c r="F25" s="27">
        <f t="shared" ref="F25" si="1">E25*D25</f>
        <v>0</v>
      </c>
    </row>
    <row r="26" spans="1:6" s="1" customFormat="1" ht="18" customHeight="1" x14ac:dyDescent="0.25">
      <c r="A26" s="18" t="s">
        <v>21</v>
      </c>
      <c r="B26" s="82"/>
      <c r="C26" s="44" t="str">
        <f>'Lot 6 BPU'!C26</f>
        <v xml:space="preserve">au colis </v>
      </c>
      <c r="D26" s="29">
        <f>'Lot 6 BPU'!D26</f>
        <v>0</v>
      </c>
      <c r="E26" s="72"/>
      <c r="F26" s="72"/>
    </row>
    <row r="27" spans="1:6" s="1" customFormat="1" ht="18" customHeight="1" x14ac:dyDescent="0.25">
      <c r="A27" s="18" t="s">
        <v>22</v>
      </c>
      <c r="B27" s="82"/>
      <c r="C27" s="44" t="str">
        <f>'Lot 6 BPU'!C27</f>
        <v xml:space="preserve">au colis </v>
      </c>
      <c r="D27" s="29">
        <f>'Lot 6 BPU'!D27</f>
        <v>0</v>
      </c>
      <c r="E27" s="72"/>
      <c r="F27" s="72"/>
    </row>
    <row r="28" spans="1:6" s="1" customFormat="1" ht="18" customHeight="1" x14ac:dyDescent="0.25">
      <c r="A28" s="18" t="s">
        <v>23</v>
      </c>
      <c r="B28" s="82"/>
      <c r="C28" s="44" t="str">
        <f>'Lot 6 BPU'!C28</f>
        <v xml:space="preserve">au colis </v>
      </c>
      <c r="D28" s="29">
        <f>'Lot 6 BPU'!D28</f>
        <v>0</v>
      </c>
      <c r="E28" s="72"/>
      <c r="F28" s="72"/>
    </row>
    <row r="29" spans="1:6" s="1" customFormat="1" ht="18" customHeight="1" x14ac:dyDescent="0.25">
      <c r="A29" s="21" t="s">
        <v>24</v>
      </c>
      <c r="B29" s="83"/>
      <c r="C29" s="44" t="str">
        <f>'Lot 6 BPU'!C29</f>
        <v xml:space="preserve">au colis </v>
      </c>
      <c r="D29" s="29">
        <f>'Lot 6 BPU'!D29</f>
        <v>0</v>
      </c>
      <c r="E29" s="78">
        <v>10</v>
      </c>
      <c r="F29" s="27">
        <f t="shared" ref="F29" si="2">E29*D29</f>
        <v>0</v>
      </c>
    </row>
    <row r="30" spans="1:6" s="1" customFormat="1" ht="18" customHeight="1" x14ac:dyDescent="0.25">
      <c r="A30" s="21" t="s">
        <v>25</v>
      </c>
      <c r="B30" s="83"/>
      <c r="C30" s="44" t="str">
        <f>'Lot 6 BPU'!C30</f>
        <v xml:space="preserve">au colis </v>
      </c>
      <c r="D30" s="29">
        <f>'Lot 6 BPU'!D30</f>
        <v>0</v>
      </c>
      <c r="E30" s="72"/>
      <c r="F30" s="72"/>
    </row>
    <row r="31" spans="1:6" s="1" customFormat="1" ht="18" customHeight="1" x14ac:dyDescent="0.25">
      <c r="A31" s="73" t="s">
        <v>32</v>
      </c>
      <c r="B31" s="84"/>
      <c r="C31" s="74"/>
      <c r="D31" s="75"/>
      <c r="E31" s="74"/>
      <c r="F31" s="76">
        <f>SUM(F11:F30)</f>
        <v>0</v>
      </c>
    </row>
    <row r="32" spans="1:6" s="1" customFormat="1" ht="18" customHeight="1" x14ac:dyDescent="0.25">
      <c r="A32" s="30"/>
      <c r="B32" s="85"/>
      <c r="C32" s="31"/>
      <c r="D32" s="32"/>
      <c r="E32" s="33"/>
      <c r="F32" s="33"/>
    </row>
    <row r="33" spans="1:6" s="1" customFormat="1" ht="18" customHeight="1" x14ac:dyDescent="0.25">
      <c r="A33" s="24" t="s">
        <v>26</v>
      </c>
      <c r="B33" s="86"/>
      <c r="D33" s="23"/>
    </row>
    <row r="34" spans="1:6" s="1" customFormat="1" ht="18" customHeight="1" x14ac:dyDescent="0.25">
      <c r="A34" s="1" t="s">
        <v>27</v>
      </c>
      <c r="B34" s="86"/>
      <c r="D34" s="23"/>
    </row>
    <row r="35" spans="1:6" s="1" customFormat="1" ht="18" customHeight="1" x14ac:dyDescent="0.25">
      <c r="A35" s="92" t="s">
        <v>38</v>
      </c>
      <c r="B35" s="92"/>
      <c r="C35" s="92"/>
      <c r="D35" s="92"/>
      <c r="E35" s="92"/>
      <c r="F35" s="92"/>
    </row>
    <row r="36" spans="1:6" s="1" customFormat="1" ht="18" customHeight="1" x14ac:dyDescent="0.25">
      <c r="A36" s="92"/>
      <c r="B36" s="92"/>
      <c r="C36" s="92"/>
      <c r="D36" s="92"/>
      <c r="E36" s="92"/>
      <c r="F36" s="92"/>
    </row>
    <row r="37" spans="1:6" s="1" customFormat="1" ht="18" customHeight="1" x14ac:dyDescent="0.25">
      <c r="A37" s="92"/>
      <c r="B37" s="92"/>
      <c r="C37" s="92"/>
      <c r="D37" s="92"/>
      <c r="E37" s="92"/>
      <c r="F37" s="92"/>
    </row>
    <row r="38" spans="1:6" ht="18" customHeight="1" x14ac:dyDescent="0.25">
      <c r="A38" s="25"/>
      <c r="B38" s="77"/>
      <c r="C38" s="25"/>
      <c r="D38" s="25"/>
      <c r="E38" s="25"/>
      <c r="F38" s="1"/>
    </row>
    <row r="39" spans="1:6" ht="18" customHeight="1" x14ac:dyDescent="0.25">
      <c r="A39" s="25"/>
      <c r="B39" s="77"/>
      <c r="C39" s="25"/>
      <c r="D39" s="25"/>
      <c r="E39" s="25"/>
    </row>
    <row r="40" spans="1:6" ht="18" customHeight="1" x14ac:dyDescent="0.25">
      <c r="A40" s="1"/>
      <c r="B40" s="87"/>
      <c r="C40" s="1"/>
      <c r="D40" s="1"/>
      <c r="E40" s="1"/>
    </row>
    <row r="41" spans="1:6" ht="18" customHeight="1" x14ac:dyDescent="0.25">
      <c r="A41" s="1"/>
      <c r="B41" s="89"/>
      <c r="C41" s="89"/>
      <c r="D41" s="89"/>
      <c r="E41" s="1"/>
    </row>
    <row r="42" spans="1:6" ht="18" customHeight="1" x14ac:dyDescent="0.25">
      <c r="A42" s="1"/>
      <c r="B42" s="86"/>
      <c r="C42" s="1"/>
      <c r="D42" s="23"/>
      <c r="E42" s="1"/>
    </row>
    <row r="43" spans="1:6" ht="18" customHeight="1" x14ac:dyDescent="0.25">
      <c r="A43" s="1"/>
      <c r="B43" s="86"/>
      <c r="C43" s="1"/>
      <c r="D43" s="23"/>
      <c r="E43" s="1"/>
    </row>
    <row r="44" spans="1:6" ht="18" customHeight="1" x14ac:dyDescent="0.25">
      <c r="A44" s="1"/>
      <c r="B44" s="86"/>
      <c r="C44" s="1"/>
      <c r="D44" s="23"/>
      <c r="E44" s="1"/>
    </row>
  </sheetData>
  <mergeCells count="6">
    <mergeCell ref="B41:D41"/>
    <mergeCell ref="A1:F1"/>
    <mergeCell ref="A2:F2"/>
    <mergeCell ref="A3:F3"/>
    <mergeCell ref="A4:F4"/>
    <mergeCell ref="A35:F37"/>
  </mergeCells>
  <pageMargins left="0.7" right="0.7" top="0.75" bottom="0.75" header="0.3" footer="0.3"/>
  <pageSetup paperSize="9" scale="67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6 BPU</vt:lpstr>
      <vt:lpstr>Lot 6 DQE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GDS79</dc:creator>
  <cp:lastModifiedBy>Mireille CHARRUAULT</cp:lastModifiedBy>
  <cp:lastPrinted>2024-10-23T20:01:47Z</cp:lastPrinted>
  <dcterms:created xsi:type="dcterms:W3CDTF">2024-10-20T17:07:50Z</dcterms:created>
  <dcterms:modified xsi:type="dcterms:W3CDTF">2025-10-03T12:17:05Z</dcterms:modified>
</cp:coreProperties>
</file>